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36" i="7"/>
</calcChain>
</file>

<file path=xl/sharedStrings.xml><?xml version="1.0" encoding="utf-8"?>
<sst xmlns="http://schemas.openxmlformats.org/spreadsheetml/2006/main" count="1460" uniqueCount="687">
  <si>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</si>
  <si>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</si>
  <si>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</si>
  <si>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</si>
  <si>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</si>
  <si>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</si>
  <si>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</si>
  <si>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</si>
  <si>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</si>
  <si>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</si>
  <si>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</si>
  <si>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</si>
  <si>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</si>
  <si>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</si>
  <si>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</si>
  <si>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</si>
  <si>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</si>
  <si>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</si>
  <si>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</si>
  <si>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</si>
  <si>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</si>
  <si>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</si>
  <si>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</si>
  <si>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</si>
  <si>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</si>
  <si>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</si>
  <si>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</si>
  <si>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</si>
  <si>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</si>
  <si>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</si>
  <si>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</si>
  <si>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</si>
  <si>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</si>
  <si>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</si>
  <si>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</si>
  <si>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</si>
  <si>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</si>
  <si>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</si>
  <si>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</si>
  <si>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</si>
  <si>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</si>
  <si>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</si>
  <si>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</si>
  <si>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</si>
  <si>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</si>
  <si>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</si>
  <si>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</si>
  <si>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</si>
  <si>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</si>
  <si>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</si>
  <si>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</si>
  <si>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</si>
  <si>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</si>
  <si>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</si>
  <si>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</si>
  <si>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</si>
  <si>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</si>
  <si>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</si>
  <si>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</si>
  <si>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</si>
  <si>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</si>
  <si>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</si>
  <si>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</si>
  <si>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</si>
  <si>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</si>
  <si>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</si>
  <si>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</si>
  <si>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</si>
  <si>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</si>
  <si>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</si>
  <si>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</si>
  <si>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</si>
  <si>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</si>
  <si>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</si>
  <si>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</si>
  <si>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</si>
  <si>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</si>
  <si>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</si>
  <si>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</si>
  <si>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</si>
  <si>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</si>
  <si>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</si>
  <si>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</si>
  <si>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</si>
  <si>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</si>
  <si>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</si>
  <si>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</si>
  <si>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</si>
  <si>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</si>
  <si>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</si>
  <si>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</si>
  <si>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</si>
  <si>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</si>
  <si>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</si>
  <si>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</si>
  <si>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</si>
  <si>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</si>
  <si>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</si>
  <si>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</si>
  <si>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</si>
  <si>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</si>
  <si>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</si>
  <si>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</si>
  <si>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</si>
  <si>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</si>
  <si>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</si>
  <si>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</si>
  <si>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</si>
  <si>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</si>
  <si>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</si>
  <si>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</si>
  <si>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</si>
  <si>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</si>
  <si>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</si>
  <si>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</si>
  <si>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</si>
  <si>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</si>
  <si>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</si>
  <si>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</si>
  <si>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</si>
  <si>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</si>
  <si>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</si>
  <si>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</si>
  <si>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</si>
  <si>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</si>
  <si>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</si>
  <si>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</si>
  <si>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</si>
  <si>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</si>
  <si>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</si>
  <si>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</si>
  <si>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</si>
  <si>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</si>
  <si>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</si>
  <si>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</si>
  <si>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</si>
  <si>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</si>
  <si>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</si>
  <si>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</si>
  <si>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</si>
  <si>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</si>
  <si>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</si>
  <si>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</si>
  <si>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</si>
  <si>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</si>
  <si>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</si>
  <si>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</si>
  <si>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</si>
  <si>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</si>
  <si>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</si>
  <si>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</si>
  <si>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</si>
  <si>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</si>
  <si>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</si>
  <si>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</si>
  <si>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</si>
  <si>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</si>
  <si>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</si>
  <si>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</si>
  <si>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</si>
  <si>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</si>
  <si>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</si>
  <si>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</si>
  <si>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</si>
  <si>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</si>
  <si>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</si>
  <si>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</si>
  <si>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</si>
  <si>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</si>
  <si>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</si>
  <si>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</si>
  <si>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</si>
  <si>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</si>
  <si>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</si>
  <si>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</si>
  <si>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</si>
  <si>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</si>
  <si>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</si>
  <si>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</si>
  <si>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</si>
  <si>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</si>
  <si>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</si>
  <si>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</si>
  <si>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</si>
  <si>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</si>
  <si>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</si>
  <si>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</si>
  <si>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</si>
  <si>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</si>
  <si>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</si>
  <si>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</si>
  <si>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</si>
  <si>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</si>
  <si>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</si>
  <si>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</si>
  <si>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</si>
  <si>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</si>
  <si>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</si>
  <si>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</si>
  <si>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</si>
  <si>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</si>
  <si>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</si>
  <si>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</si>
  <si>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</si>
  <si>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</si>
  <si>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</si>
  <si>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</si>
  <si>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</si>
  <si>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</si>
  <si>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</si>
  <si>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</si>
  <si>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</si>
  <si>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</si>
  <si>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</si>
  <si>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</si>
  <si>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</si>
  <si>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</si>
  <si>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</si>
  <si>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</si>
  <si>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</si>
  <si>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</si>
  <si>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</si>
  <si>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</si>
  <si>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</si>
  <si>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</si>
  <si>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</si>
  <si>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</si>
  <si>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</si>
  <si>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</si>
  <si>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</si>
  <si>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</si>
  <si>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</si>
  <si>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</si>
  <si>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</si>
  <si>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</si>
  <si>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</si>
  <si>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</si>
  <si>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</si>
  <si>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</si>
  <si>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</si>
  <si>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</si>
  <si>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</si>
  <si>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</si>
  <si>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</si>
  <si>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</si>
  <si>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</si>
  <si>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</si>
  <si>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</si>
  <si>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</si>
  <si>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</si>
  <si>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</si>
  <si>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</si>
  <si>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</si>
  <si>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</si>
  <si>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</si>
  <si>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</si>
  <si>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</si>
  <si>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</si>
  <si>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</si>
  <si>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</si>
  <si>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</si>
  <si>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</si>
  <si>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</si>
  <si>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</si>
  <si>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</si>
  <si>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</si>
  <si>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</si>
  <si>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</si>
  <si>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</si>
  <si>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</si>
  <si>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</si>
  <si>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</si>
  <si>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</si>
  <si>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</si>
  <si>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</si>
  <si>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</si>
  <si>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</si>
  <si>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</si>
  <si>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</si>
  <si>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</si>
  <si>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</si>
  <si>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</si>
  <si>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</si>
  <si>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</si>
  <si>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</si>
  <si>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</si>
  <si>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</si>
  <si>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</si>
  <si>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</si>
  <si>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</si>
  <si>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</si>
  <si>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</si>
  <si>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</si>
  <si>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</si>
  <si>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</si>
  <si>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</si>
  <si>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</si>
  <si>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</si>
  <si>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</si>
  <si>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</si>
  <si>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</si>
  <si>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</si>
  <si>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</si>
  <si>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</si>
  <si>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</si>
  <si>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</si>
  <si>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</si>
  <si>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</si>
  <si>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</si>
  <si>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</si>
  <si>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</si>
  <si>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</si>
  <si>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</si>
  <si>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</si>
  <si>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</si>
  <si>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</si>
  <si>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</si>
  <si>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</si>
  <si>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</si>
  <si>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</si>
  <si>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</si>
  <si>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</si>
  <si>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</si>
  <si>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</si>
  <si>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</si>
  <si>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</si>
  <si>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</si>
  <si>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</si>
  <si>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</si>
  <si>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</si>
  <si>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</si>
  <si>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</si>
  <si>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</si>
  <si>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</si>
  <si>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</si>
  <si>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</si>
  <si>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</si>
  <si>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</si>
  <si>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</si>
  <si>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</si>
  <si>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</si>
  <si>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</si>
  <si>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</si>
  <si>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</si>
  <si>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</si>
  <si>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</si>
  <si>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</si>
  <si>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</si>
  <si>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</si>
  <si>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</si>
  <si>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</si>
  <si>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</si>
  <si>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</si>
  <si>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</si>
  <si>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</si>
  <si>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</si>
  <si>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</si>
  <si>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</si>
  <si>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</si>
  <si>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</si>
  <si>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</si>
  <si>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</si>
  <si>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</si>
  <si>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</si>
  <si>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</si>
  <si>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</si>
  <si>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</si>
  <si>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</si>
  <si>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</si>
  <si>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</si>
  <si>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</si>
  <si>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</si>
  <si>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</si>
  <si>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</si>
  <si>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</si>
  <si>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</si>
  <si>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</si>
  <si>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</si>
  <si>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</si>
  <si>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</si>
  <si>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</si>
  <si>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</si>
  <si>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</si>
  <si>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</si>
  <si>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</si>
  <si>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</si>
  <si>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</si>
  <si>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</si>
  <si>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</si>
  <si>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</si>
  <si>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</si>
  <si>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</si>
  <si>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</si>
  <si>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</si>
  <si>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</si>
  <si>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</si>
  <si>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</si>
  <si>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</si>
  <si>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</si>
  <si>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</si>
  <si>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</si>
  <si>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</si>
  <si>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</si>
  <si>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</si>
  <si>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</si>
  <si>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</si>
  <si>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</si>
  <si>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</si>
  <si>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</si>
  <si>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</si>
  <si>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</si>
  <si>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</si>
  <si>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</si>
  <si>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</si>
  <si>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</si>
  <si>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</si>
  <si>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</si>
  <si>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</si>
  <si>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</si>
  <si>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</si>
  <si>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</si>
  <si>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</si>
  <si>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</si>
  <si>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</si>
  <si>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</si>
  <si>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</si>
  <si>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</si>
  <si>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</si>
  <si>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</si>
  <si>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</si>
  <si>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</si>
  <si>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</si>
  <si>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</si>
  <si>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</si>
  <si>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</si>
  <si>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</si>
  <si>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</si>
  <si>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</si>
  <si>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</si>
  <si>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</si>
  <si>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</si>
  <si>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</si>
  <si>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</si>
  <si>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</si>
  <si>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</si>
  <si>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</si>
  <si>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</si>
  <si>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</si>
  <si>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</si>
  <si>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</si>
  <si>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</si>
  <si>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</si>
  <si>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</si>
  <si>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</si>
  <si>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</si>
  <si>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</si>
  <si>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</si>
  <si>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</si>
  <si>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</si>
  <si>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</si>
  <si>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</si>
  <si>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</si>
  <si>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</si>
  <si>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</si>
  <si>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</si>
  <si>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</si>
  <si>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</si>
  <si>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</si>
  <si>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</si>
  <si>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</si>
  <si>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</si>
  <si>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</si>
  <si>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</si>
  <si>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</si>
  <si>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</si>
  <si>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</si>
  <si>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</si>
  <si>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</si>
  <si>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</si>
  <si>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</si>
  <si>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</si>
  <si>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</si>
  <si>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</si>
  <si>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</si>
  <si>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</si>
  <si>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</si>
  <si>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</si>
  <si>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</si>
  <si>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</si>
  <si>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</si>
  <si>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</si>
  <si>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</si>
  <si>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</si>
  <si>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</si>
  <si>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</si>
  <si>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</si>
  <si>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</si>
  <si>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</si>
  <si>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</si>
  <si>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</si>
  <si>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</si>
  <si>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</si>
  <si>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</si>
  <si>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</si>
  <si>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</si>
  <si>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</si>
  <si>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</si>
  <si>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</si>
  <si>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</si>
  <si>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</si>
  <si>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</si>
  <si>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</si>
  <si>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</si>
  <si>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</si>
  <si>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</si>
  <si>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</si>
  <si>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</si>
  <si>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</si>
  <si>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</si>
  <si>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</si>
  <si>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</si>
  <si>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</si>
  <si>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</si>
  <si>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</si>
  <si>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</si>
  <si>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</si>
  <si>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</si>
  <si>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</si>
  <si>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</si>
  <si>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</si>
  <si>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</si>
  <si>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</si>
  <si>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</si>
  <si>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</si>
  <si>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</si>
  <si>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</si>
  <si>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</si>
  <si>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</si>
  <si>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</si>
  <si>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</si>
  <si>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</si>
  <si>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</si>
  <si>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</si>
  <si>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</si>
  <si>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</si>
  <si>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</si>
  <si>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</si>
  <si>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</si>
  <si>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</si>
  <si>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</si>
  <si>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</si>
  <si>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</si>
  <si>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</si>
  <si>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</si>
  <si>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</si>
  <si>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</si>
  <si>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</si>
  <si>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</si>
  <si>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</si>
  <si>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</si>
  <si>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</si>
  <si>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</si>
  <si>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</si>
  <si>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</si>
  <si>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</si>
  <si>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</si>
  <si>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</si>
  <si>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</si>
  <si>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</si>
  <si>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</si>
  <si>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</si>
  <si>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</si>
  <si>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</si>
  <si>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</si>
  <si>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</si>
  <si>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</si>
  <si>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</si>
  <si>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</si>
  <si>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</si>
  <si>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</si>
  <si>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</si>
  <si>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ул. Заводская</t>
  </si>
  <si>
    <t>д.№4</t>
  </si>
  <si>
    <t>05:07:000001:2780</t>
  </si>
  <si>
    <t>1979</t>
  </si>
  <si>
    <t>132</t>
  </si>
  <si>
    <t>32</t>
  </si>
  <si>
    <t>2730</t>
  </si>
  <si>
    <t>385</t>
  </si>
  <si>
    <t>690</t>
  </si>
  <si>
    <t>720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</si>
  <si>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</si>
  <si>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</si>
  <si>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</si>
  <si>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</si>
  <si>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</si>
  <si>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</si>
  <si>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</si>
  <si>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</si>
  <si>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</si>
  <si>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</si>
  <si>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</si>
  <si>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</si>
  <si>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</si>
  <si>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</si>
  <si>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</si>
  <si>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</si>
  <si>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</si>
  <si>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</si>
  <si>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</si>
  <si>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</si>
  <si>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</si>
  <si>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</si>
  <si>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</si>
  <si>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</si>
  <si>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Караханов М.С.</t>
  </si>
  <si>
    <t>Абдуллаева С.Э.</t>
  </si>
  <si>
    <t>Гасанов Р.</t>
  </si>
  <si>
    <t>Исрафилов З.З.</t>
  </si>
  <si>
    <t>Алиев Ю.М.</t>
  </si>
  <si>
    <t>Фезлиев Б.Н.</t>
  </si>
  <si>
    <t>Абасов М.М.</t>
  </si>
  <si>
    <t>Шабанов Ф.Б.</t>
  </si>
  <si>
    <t>Мисриханова Н.С.</t>
  </si>
  <si>
    <t>Зейналов М.</t>
  </si>
  <si>
    <t>Мусаева Ш.М.</t>
  </si>
  <si>
    <t>Курчиева З.</t>
  </si>
  <si>
    <t>Абдуллаев Р.Х.</t>
  </si>
  <si>
    <t>Мурсалов М.Э.</t>
  </si>
  <si>
    <t>Джавадова У.Б.</t>
  </si>
  <si>
    <t>Мехтиев А.</t>
  </si>
  <si>
    <t>Рамазанов М.</t>
  </si>
  <si>
    <t>Рустамов Б.Р.</t>
  </si>
  <si>
    <t>Магомедов М.Н.</t>
  </si>
  <si>
    <t>Закарьяева М.К.</t>
  </si>
  <si>
    <t>Темирханова Л.П.</t>
  </si>
  <si>
    <t>Абдурахманов А.А.</t>
  </si>
  <si>
    <t>Магомедкеримов Р.Ж.</t>
  </si>
  <si>
    <t>Мусаева А.Н.</t>
  </si>
  <si>
    <t>Идрисов Р.К.</t>
  </si>
  <si>
    <t>Тагиев И.М.</t>
  </si>
  <si>
    <t>Омарова С.Н.</t>
  </si>
  <si>
    <t>Асалиева З.К.</t>
  </si>
  <si>
    <t>Латифов А.А.</t>
  </si>
  <si>
    <t>Велибеков С.Э.</t>
  </si>
  <si>
    <t>Закержаев И.</t>
  </si>
  <si>
    <t>Эфендиев Ш.А.</t>
  </si>
  <si>
    <t>бетонная подготовка полов, гидроизоляция,стяжка</t>
  </si>
  <si>
    <t>смена стояков</t>
  </si>
  <si>
    <t xml:space="preserve">смена электрооборудования, счетчика и светильников
</t>
  </si>
  <si>
    <t xml:space="preserve"> смена счетчика</t>
  </si>
  <si>
    <t>все виды работ</t>
  </si>
  <si>
    <t xml:space="preserve">Республика Дагестан, Дербентский район, п. Белиджи, ул. Заводская №4                             </t>
  </si>
  <si>
    <t>штукатурка и побелка стен, смена окон и дверей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</si>
  <si>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</si>
  <si>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</si>
  <si>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</si>
  <si>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</si>
  <si>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штукатурка (цементная)</t>
  </si>
  <si>
    <t>полимерные</t>
  </si>
  <si>
    <t>стальные</t>
  </si>
  <si>
    <t>12,5</t>
  </si>
  <si>
    <t>70</t>
  </si>
  <si>
    <t>c9a81fa7-80ab-4b50-baa4-3e2f717e6587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</si>
  <si>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 выбран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</si>
  <si>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17.03.1992</t>
  </si>
  <si>
    <t>не выбран способ управления</t>
  </si>
  <si>
    <t>1980г.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</si>
  <si>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</si>
  <si>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</si>
  <si>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</si>
  <si>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</si>
  <si>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</si>
  <si>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С (нормальный)</t>
  </si>
  <si>
    <t>01.12.2011</t>
  </si>
  <si>
    <t>4 (частная)</t>
  </si>
  <si>
    <t>16 (частная)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</si>
  <si>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</si>
  <si>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</si>
  <si>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</si>
  <si>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</si>
  <si>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</si>
  <si>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</si>
  <si>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</si>
  <si>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</si>
  <si>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</si>
  <si>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05:07:000001:7691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</si>
</sst>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3" t="s">
        <v>0</v>
      </c>
      <c r="D1" s="143"/>
    </row>
    <row r="2" spans="1:8" s="26" customFormat="1" ht="34.5" customHeight="1">
      <c r="A2" s="25"/>
      <c r="C2" s="144" t="s">
        <v>1</v>
      </c>
      <c r="D2" s="144"/>
    </row>
    <row r="3" spans="1:8" s="26" customFormat="1" ht="27.75" customHeight="1">
      <c r="A3" s="25"/>
      <c r="C3" s="145" t="s">
        <v>683</v>
      </c>
      <c r="D3" s="145"/>
    </row>
    <row r="4" spans="1:8" s="26" customFormat="1" ht="58.5" customHeight="1">
      <c r="A4" s="146" t="s">
        <v>2</v>
      </c>
      <c r="B4" s="146"/>
      <c r="C4" s="146"/>
      <c r="D4" s="146"/>
    </row>
    <row r="5" spans="1:8" s="26" customFormat="1" ht="35.25" customHeight="1">
      <c r="A5" s="147" t="s">
        <v>3</v>
      </c>
      <c r="B5" s="147"/>
      <c r="C5" s="147"/>
      <c r="D5" s="147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581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582</v>
      </c>
      <c r="D10" s="33" t="s">
        <v>195</v>
      </c>
      <c r="H10" s="58"/>
    </row>
    <row r="11" spans="1:8" s="26" customFormat="1" ht="30.75" customHeight="1">
      <c r="A11" s="7" t="s">
        <v>176</v>
      </c>
      <c r="B11" s="31" t="s">
        <v>200</v>
      </c>
      <c r="C11" s="32" t="s">
        <v>663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583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81" t="s">
        <v>686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4" t="s">
        <v>665</v>
      </c>
      <c r="D15" s="79" t="s">
        <v>477</v>
      </c>
    </row>
    <row r="16" spans="1:8" s="26" customFormat="1">
      <c r="A16" s="46" t="s">
        <v>179</v>
      </c>
      <c r="B16" s="138" t="s">
        <v>12</v>
      </c>
      <c r="C16" s="139"/>
      <c r="D16" s="140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584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13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13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13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13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585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585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586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3" t="s">
        <v>661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3" t="s">
        <v>662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3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587</v>
      </c>
      <c r="D32" s="33" t="s">
        <v>35</v>
      </c>
    </row>
    <row r="33" spans="1:4" s="26" customFormat="1">
      <c r="A33" s="47" t="s">
        <v>191</v>
      </c>
      <c r="B33" s="141" t="s">
        <v>36</v>
      </c>
      <c r="C33" s="141"/>
      <c r="D33" s="142"/>
    </row>
    <row r="34" spans="1:4" s="26" customFormat="1">
      <c r="A34" s="40" t="s">
        <v>192</v>
      </c>
      <c r="B34" s="35" t="s">
        <v>37</v>
      </c>
      <c r="C34" s="118" t="s">
        <v>588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51" t="s">
        <v>40</v>
      </c>
      <c r="C36" s="141"/>
      <c r="D36" s="142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589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590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6" t="s">
        <v>48</v>
      </c>
      <c r="C44" s="117" t="s">
        <v>586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586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52" t="s">
        <v>74</v>
      </c>
      <c r="C48" s="141"/>
      <c r="D48" s="142"/>
    </row>
    <row r="49" spans="1:4" s="26" customFormat="1" ht="63.75">
      <c r="A49" s="7" t="s">
        <v>211</v>
      </c>
      <c r="B49" s="31" t="s">
        <v>654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1" t="s">
        <v>58</v>
      </c>
      <c r="C55" s="115" t="s">
        <v>675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676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677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675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52" t="s">
        <v>66</v>
      </c>
      <c r="C62" s="141"/>
      <c r="D62" s="142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52" t="s">
        <v>67</v>
      </c>
      <c r="C69" s="141"/>
      <c r="D69" s="142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615</v>
      </c>
      <c r="D4" s="137">
        <v>59.03</v>
      </c>
      <c r="E4" s="137">
        <v>47</v>
      </c>
    </row>
    <row r="5" spans="1:5">
      <c r="A5" s="120" t="s">
        <v>554</v>
      </c>
      <c r="B5" s="120" t="s">
        <v>561</v>
      </c>
      <c r="C5" s="64" t="s">
        <v>616</v>
      </c>
      <c r="D5" s="137">
        <v>80.03</v>
      </c>
      <c r="E5" s="137">
        <v>68</v>
      </c>
    </row>
    <row r="6" spans="1:5">
      <c r="A6" s="120" t="s">
        <v>555</v>
      </c>
      <c r="B6" s="120" t="s">
        <v>561</v>
      </c>
      <c r="C6" s="64" t="s">
        <v>617</v>
      </c>
      <c r="D6" s="137">
        <v>80.03</v>
      </c>
      <c r="E6" s="137">
        <v>68</v>
      </c>
    </row>
    <row r="7" spans="1:5">
      <c r="A7" s="120" t="s">
        <v>556</v>
      </c>
      <c r="B7" s="120" t="s">
        <v>561</v>
      </c>
      <c r="C7" s="64" t="s">
        <v>618</v>
      </c>
      <c r="D7" s="137">
        <v>80.03</v>
      </c>
      <c r="E7" s="137">
        <v>68</v>
      </c>
    </row>
    <row r="8" spans="1:5">
      <c r="A8" s="120" t="s">
        <v>557</v>
      </c>
      <c r="B8" s="120" t="s">
        <v>561</v>
      </c>
      <c r="C8" s="64" t="s">
        <v>619</v>
      </c>
      <c r="D8" s="137">
        <v>59.03</v>
      </c>
      <c r="E8" s="137">
        <v>47</v>
      </c>
    </row>
    <row r="9" spans="1:5">
      <c r="A9" s="120" t="s">
        <v>558</v>
      </c>
      <c r="B9" s="120" t="s">
        <v>561</v>
      </c>
      <c r="C9" s="64" t="s">
        <v>620</v>
      </c>
      <c r="D9" s="137">
        <v>80.03</v>
      </c>
      <c r="E9" s="137">
        <v>68</v>
      </c>
    </row>
    <row r="10" spans="1:5">
      <c r="A10" s="120" t="s">
        <v>559</v>
      </c>
      <c r="B10" s="120" t="s">
        <v>561</v>
      </c>
      <c r="C10" s="64" t="s">
        <v>621</v>
      </c>
      <c r="D10" s="137">
        <v>59.03</v>
      </c>
      <c r="E10" s="137">
        <v>47</v>
      </c>
    </row>
    <row r="11" spans="1:5">
      <c r="A11" s="120" t="s">
        <v>560</v>
      </c>
      <c r="B11" s="120" t="s">
        <v>561</v>
      </c>
      <c r="C11" s="64" t="s">
        <v>622</v>
      </c>
      <c r="D11" s="137">
        <v>80.03</v>
      </c>
      <c r="E11" s="137">
        <v>68</v>
      </c>
    </row>
    <row r="12" spans="1:5">
      <c r="A12" s="120" t="s">
        <v>591</v>
      </c>
      <c r="B12" s="120" t="s">
        <v>561</v>
      </c>
      <c r="C12" s="64" t="s">
        <v>623</v>
      </c>
      <c r="D12" s="137">
        <v>110.55</v>
      </c>
      <c r="E12" s="137">
        <v>98.5</v>
      </c>
    </row>
    <row r="13" spans="1:5">
      <c r="A13" s="120" t="s">
        <v>592</v>
      </c>
      <c r="B13" s="120" t="s">
        <v>561</v>
      </c>
      <c r="C13" s="64" t="s">
        <v>624</v>
      </c>
      <c r="D13" s="137">
        <v>80.03</v>
      </c>
      <c r="E13" s="137">
        <v>68</v>
      </c>
    </row>
    <row r="14" spans="1:5">
      <c r="A14" s="120" t="s">
        <v>593</v>
      </c>
      <c r="B14" s="120" t="s">
        <v>561</v>
      </c>
      <c r="C14" s="64" t="s">
        <v>625</v>
      </c>
      <c r="D14" s="137">
        <v>59.03</v>
      </c>
      <c r="E14" s="137">
        <v>47</v>
      </c>
    </row>
    <row r="15" spans="1:5">
      <c r="A15" s="120" t="s">
        <v>594</v>
      </c>
      <c r="B15" s="120" t="s">
        <v>561</v>
      </c>
      <c r="C15" s="64" t="s">
        <v>626</v>
      </c>
      <c r="D15" s="137">
        <v>80.03</v>
      </c>
      <c r="E15" s="137">
        <v>68</v>
      </c>
    </row>
    <row r="16" spans="1:5">
      <c r="A16" s="120" t="s">
        <v>595</v>
      </c>
      <c r="B16" s="120" t="s">
        <v>561</v>
      </c>
      <c r="C16" s="64" t="s">
        <v>627</v>
      </c>
      <c r="D16" s="137">
        <v>96.45</v>
      </c>
      <c r="E16" s="137">
        <v>84.4</v>
      </c>
    </row>
    <row r="17" spans="1:5">
      <c r="A17" s="120" t="s">
        <v>596</v>
      </c>
      <c r="B17" s="120" t="s">
        <v>561</v>
      </c>
      <c r="C17" s="64" t="s">
        <v>628</v>
      </c>
      <c r="D17" s="137">
        <v>80.03</v>
      </c>
      <c r="E17" s="137">
        <v>68</v>
      </c>
    </row>
    <row r="18" spans="1:5">
      <c r="A18" s="120" t="s">
        <v>597</v>
      </c>
      <c r="B18" s="120" t="s">
        <v>561</v>
      </c>
      <c r="C18" s="64" t="s">
        <v>629</v>
      </c>
      <c r="D18" s="137">
        <v>96.45</v>
      </c>
      <c r="E18" s="137">
        <v>84.4</v>
      </c>
    </row>
    <row r="19" spans="1:5">
      <c r="A19" s="120" t="s">
        <v>598</v>
      </c>
      <c r="B19" s="120" t="s">
        <v>561</v>
      </c>
      <c r="C19" s="64" t="s">
        <v>630</v>
      </c>
      <c r="D19" s="137">
        <v>80.03</v>
      </c>
      <c r="E19" s="137">
        <v>68</v>
      </c>
    </row>
    <row r="20" spans="1:5">
      <c r="A20" s="120" t="s">
        <v>599</v>
      </c>
      <c r="B20" s="120" t="s">
        <v>561</v>
      </c>
      <c r="C20" s="64" t="s">
        <v>631</v>
      </c>
      <c r="D20" s="137">
        <v>96.45</v>
      </c>
      <c r="E20" s="137">
        <v>84.4</v>
      </c>
    </row>
    <row r="21" spans="1:5">
      <c r="A21" s="120" t="s">
        <v>600</v>
      </c>
      <c r="B21" s="120" t="s">
        <v>561</v>
      </c>
      <c r="C21" s="64" t="s">
        <v>632</v>
      </c>
      <c r="D21" s="137">
        <v>80.03</v>
      </c>
      <c r="E21" s="137">
        <v>68</v>
      </c>
    </row>
    <row r="22" spans="1:5">
      <c r="A22" s="120" t="s">
        <v>601</v>
      </c>
      <c r="B22" s="120" t="s">
        <v>561</v>
      </c>
      <c r="C22" s="64" t="s">
        <v>633</v>
      </c>
      <c r="D22" s="137">
        <v>96.45</v>
      </c>
      <c r="E22" s="137">
        <v>84.4</v>
      </c>
    </row>
    <row r="23" spans="1:5">
      <c r="A23" s="120" t="s">
        <v>602</v>
      </c>
      <c r="B23" s="120" t="s">
        <v>561</v>
      </c>
      <c r="C23" s="64" t="s">
        <v>634</v>
      </c>
      <c r="D23" s="137">
        <v>80.03</v>
      </c>
      <c r="E23" s="137">
        <v>68</v>
      </c>
    </row>
    <row r="24" spans="1:5">
      <c r="A24" s="120" t="s">
        <v>603</v>
      </c>
      <c r="B24" s="120" t="s">
        <v>561</v>
      </c>
      <c r="C24" s="64" t="s">
        <v>635</v>
      </c>
      <c r="D24" s="137">
        <v>96.45</v>
      </c>
      <c r="E24" s="137">
        <v>84.4</v>
      </c>
    </row>
    <row r="25" spans="1:5">
      <c r="A25" s="120" t="s">
        <v>604</v>
      </c>
      <c r="B25" s="120" t="s">
        <v>561</v>
      </c>
      <c r="C25" s="64" t="s">
        <v>636</v>
      </c>
      <c r="D25" s="137">
        <v>80.03</v>
      </c>
      <c r="E25" s="137">
        <v>68</v>
      </c>
    </row>
    <row r="26" spans="1:5">
      <c r="A26" s="120" t="s">
        <v>605</v>
      </c>
      <c r="B26" s="120" t="s">
        <v>561</v>
      </c>
      <c r="C26" s="64" t="s">
        <v>637</v>
      </c>
      <c r="D26" s="137">
        <v>96.45</v>
      </c>
      <c r="E26" s="137">
        <v>84.4</v>
      </c>
    </row>
    <row r="27" spans="1:5">
      <c r="A27" s="120" t="s">
        <v>606</v>
      </c>
      <c r="B27" s="120" t="s">
        <v>561</v>
      </c>
      <c r="C27" s="64" t="s">
        <v>638</v>
      </c>
      <c r="D27" s="137">
        <v>80.03</v>
      </c>
      <c r="E27" s="137">
        <v>68</v>
      </c>
    </row>
    <row r="28" spans="1:5">
      <c r="A28" s="120" t="s">
        <v>607</v>
      </c>
      <c r="B28" s="120" t="s">
        <v>561</v>
      </c>
      <c r="C28" s="64" t="s">
        <v>639</v>
      </c>
      <c r="D28" s="137">
        <v>96.45</v>
      </c>
      <c r="E28" s="137">
        <v>84.4</v>
      </c>
    </row>
    <row r="29" spans="1:5">
      <c r="A29" s="120" t="s">
        <v>608</v>
      </c>
      <c r="B29" s="120" t="s">
        <v>561</v>
      </c>
      <c r="C29" s="64" t="s">
        <v>640</v>
      </c>
      <c r="D29" s="137">
        <v>96.45</v>
      </c>
      <c r="E29" s="137">
        <v>84.4</v>
      </c>
    </row>
    <row r="30" spans="1:5">
      <c r="A30" s="120" t="s">
        <v>609</v>
      </c>
      <c r="B30" s="120" t="s">
        <v>561</v>
      </c>
      <c r="C30" s="64" t="s">
        <v>641</v>
      </c>
      <c r="D30" s="137">
        <v>80.03</v>
      </c>
      <c r="E30" s="137">
        <v>68</v>
      </c>
    </row>
    <row r="31" spans="1:5">
      <c r="A31" s="120" t="s">
        <v>610</v>
      </c>
      <c r="B31" s="120" t="s">
        <v>561</v>
      </c>
      <c r="C31" s="64" t="s">
        <v>642</v>
      </c>
      <c r="D31" s="137">
        <v>80.03</v>
      </c>
      <c r="E31" s="137">
        <v>68</v>
      </c>
    </row>
    <row r="32" spans="1:5">
      <c r="A32" s="120" t="s">
        <v>611</v>
      </c>
      <c r="B32" s="120" t="s">
        <v>561</v>
      </c>
      <c r="C32" s="64" t="s">
        <v>643</v>
      </c>
      <c r="D32" s="137">
        <v>110.55</v>
      </c>
      <c r="E32" s="137">
        <v>98.5</v>
      </c>
    </row>
    <row r="33" spans="1:5">
      <c r="A33" s="120" t="s">
        <v>612</v>
      </c>
      <c r="B33" s="120" t="s">
        <v>561</v>
      </c>
      <c r="C33" s="64" t="s">
        <v>644</v>
      </c>
      <c r="D33" s="137">
        <v>80.03</v>
      </c>
      <c r="E33" s="137">
        <v>68</v>
      </c>
    </row>
    <row r="34" spans="1:5">
      <c r="A34" s="120" t="s">
        <v>613</v>
      </c>
      <c r="B34" s="120" t="s">
        <v>561</v>
      </c>
      <c r="C34" s="64" t="s">
        <v>645</v>
      </c>
      <c r="D34" s="137">
        <v>110.55</v>
      </c>
      <c r="E34" s="137">
        <v>98.5</v>
      </c>
    </row>
    <row r="35" spans="1:5">
      <c r="A35" s="120" t="s">
        <v>614</v>
      </c>
      <c r="B35" s="120" t="s">
        <v>561</v>
      </c>
      <c r="C35" s="64" t="s">
        <v>646</v>
      </c>
      <c r="D35" s="137">
        <v>110.55</v>
      </c>
      <c r="E35" s="137">
        <v>98.5</v>
      </c>
    </row>
    <row r="36" spans="1:5">
      <c r="A36" s="120" t="s">
        <v>563</v>
      </c>
      <c r="B36" s="64"/>
      <c r="C36" s="64"/>
      <c r="D36" s="137">
        <f>SUM(D4:D35)</f>
        <v>2730.400000000001</v>
      </c>
      <c r="E36" s="137">
        <v>2345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6" t="s">
        <v>87</v>
      </c>
      <c r="C5" s="166"/>
      <c r="D5" s="166"/>
    </row>
    <row r="6" spans="1:4">
      <c r="A6" s="80" t="s">
        <v>173</v>
      </c>
      <c r="B6" s="64" t="s">
        <v>373</v>
      </c>
      <c r="C6" s="120" t="s">
        <v>367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3">
        <v>110.2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2030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55" t="s">
        <v>87</v>
      </c>
      <c r="C16" s="155"/>
      <c r="D16" s="155"/>
    </row>
    <row r="17" spans="1:4">
      <c r="A17" s="7" t="s">
        <v>180</v>
      </c>
      <c r="B17" s="15" t="s">
        <v>490</v>
      </c>
      <c r="C17" s="126" t="s">
        <v>657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678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2012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2475</v>
      </c>
      <c r="D20" s="6" t="s">
        <v>90</v>
      </c>
    </row>
    <row r="21" spans="1:4">
      <c r="A21" s="7" t="s">
        <v>184</v>
      </c>
      <c r="B21" s="9" t="s">
        <v>545</v>
      </c>
      <c r="C21" s="125" t="s">
        <v>580</v>
      </c>
      <c r="D21" s="6" t="s">
        <v>91</v>
      </c>
    </row>
    <row r="22" spans="1:4">
      <c r="A22" s="7"/>
      <c r="B22" s="155" t="s">
        <v>92</v>
      </c>
      <c r="C22" s="155"/>
      <c r="D22" s="155"/>
    </row>
    <row r="23" spans="1:4">
      <c r="A23" s="7" t="s">
        <v>185</v>
      </c>
      <c r="B23" s="9" t="s">
        <v>441</v>
      </c>
      <c r="C23" s="123">
        <v>994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567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55" t="s">
        <v>87</v>
      </c>
      <c r="C28" s="155"/>
      <c r="D28" s="15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658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2012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1863.5</v>
      </c>
      <c r="D32" s="6" t="s">
        <v>90</v>
      </c>
    </row>
    <row r="33" spans="1:4" ht="31.5" customHeight="1">
      <c r="A33" s="7" t="s">
        <v>259</v>
      </c>
      <c r="B33" s="9" t="s">
        <v>545</v>
      </c>
      <c r="C33" s="123" t="s">
        <v>653</v>
      </c>
      <c r="D33" s="6" t="s">
        <v>91</v>
      </c>
    </row>
    <row r="34" spans="1:4">
      <c r="A34" s="7"/>
      <c r="B34" s="155" t="s">
        <v>92</v>
      </c>
      <c r="C34" s="155"/>
      <c r="D34" s="155"/>
    </row>
    <row r="35" spans="1:4">
      <c r="A35" s="7" t="s">
        <v>260</v>
      </c>
      <c r="B35" s="9" t="s">
        <v>441</v>
      </c>
      <c r="C35" s="123">
        <v>2224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0.17</v>
      </c>
      <c r="D36" s="6" t="s">
        <v>240</v>
      </c>
    </row>
    <row r="37" spans="1:4" ht="29.25" customHeight="1">
      <c r="A37" s="7" t="s">
        <v>315</v>
      </c>
      <c r="B37" s="9" t="s">
        <v>547</v>
      </c>
      <c r="C37" s="125" t="s">
        <v>567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3" t="s">
        <v>534</v>
      </c>
      <c r="C40" s="126" t="s">
        <v>573</v>
      </c>
      <c r="D40" s="42" t="s">
        <v>238</v>
      </c>
    </row>
    <row r="41" spans="1:4">
      <c r="A41" s="7"/>
      <c r="B41" s="155" t="s">
        <v>87</v>
      </c>
      <c r="C41" s="155"/>
      <c r="D41" s="155"/>
    </row>
    <row r="42" spans="1:4" ht="38.25">
      <c r="A42" s="7" t="s">
        <v>202</v>
      </c>
      <c r="B42" s="9" t="s">
        <v>544</v>
      </c>
      <c r="C42" s="125">
        <v>2012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748.7</v>
      </c>
      <c r="D43" s="6" t="s">
        <v>90</v>
      </c>
    </row>
    <row r="44" spans="1:4" ht="45.75" customHeight="1">
      <c r="A44" s="7" t="s">
        <v>204</v>
      </c>
      <c r="B44" s="9" t="s">
        <v>545</v>
      </c>
      <c r="C44" s="123" t="s">
        <v>647</v>
      </c>
      <c r="D44" s="6" t="s">
        <v>91</v>
      </c>
    </row>
    <row r="45" spans="1:4">
      <c r="A45" s="7"/>
      <c r="B45" s="155" t="s">
        <v>92</v>
      </c>
      <c r="C45" s="155"/>
      <c r="D45" s="155"/>
    </row>
    <row r="46" spans="1:4">
      <c r="A46" s="7" t="s">
        <v>205</v>
      </c>
      <c r="B46" s="9" t="s">
        <v>441</v>
      </c>
      <c r="C46" s="123">
        <v>690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0.18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2030</v>
      </c>
      <c r="D49" s="6" t="s">
        <v>96</v>
      </c>
    </row>
    <row r="50" spans="1:4">
      <c r="A50" s="49"/>
      <c r="B50" s="171" t="s">
        <v>100</v>
      </c>
      <c r="C50" s="172"/>
      <c r="D50" s="173"/>
    </row>
    <row r="51" spans="1:4">
      <c r="A51" s="28">
        <v>5</v>
      </c>
      <c r="B51" s="160" t="s">
        <v>101</v>
      </c>
      <c r="C51" s="160"/>
      <c r="D51" s="160"/>
    </row>
    <row r="52" spans="1:4">
      <c r="A52" s="7" t="s">
        <v>207</v>
      </c>
      <c r="B52" s="43" t="s">
        <v>534</v>
      </c>
      <c r="C52" s="126" t="s">
        <v>551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1" t="s">
        <v>659</v>
      </c>
      <c r="D54" s="84" t="s">
        <v>495</v>
      </c>
    </row>
    <row r="55" spans="1:4">
      <c r="A55" s="7"/>
      <c r="B55" s="161" t="s">
        <v>87</v>
      </c>
      <c r="C55" s="161"/>
      <c r="D55" s="161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5" t="s">
        <v>92</v>
      </c>
      <c r="C59" s="155"/>
      <c r="D59" s="155"/>
    </row>
    <row r="60" spans="1:4" ht="25.5">
      <c r="A60" s="7" t="s">
        <v>266</v>
      </c>
      <c r="B60" s="9" t="s">
        <v>546</v>
      </c>
      <c r="C60" s="124">
        <v>0.15</v>
      </c>
      <c r="D60" s="6" t="s">
        <v>240</v>
      </c>
    </row>
    <row r="61" spans="1:4" ht="25.5">
      <c r="A61" s="7" t="s">
        <v>267</v>
      </c>
      <c r="B61" s="9" t="s">
        <v>547</v>
      </c>
      <c r="C61" s="130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5" t="s">
        <v>572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551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1" t="s">
        <v>659</v>
      </c>
      <c r="D67" s="84" t="s">
        <v>495</v>
      </c>
    </row>
    <row r="68" spans="1:7">
      <c r="A68" s="7"/>
      <c r="B68" s="155" t="s">
        <v>87</v>
      </c>
      <c r="C68" s="155"/>
      <c r="D68" s="155"/>
    </row>
    <row r="69" spans="1:7" ht="38.25">
      <c r="A69" s="7" t="s">
        <v>214</v>
      </c>
      <c r="B69" s="9" t="s">
        <v>544</v>
      </c>
      <c r="C69" s="125">
        <v>2012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611.5</v>
      </c>
      <c r="D70" s="6" t="s">
        <v>90</v>
      </c>
    </row>
    <row r="71" spans="1:7">
      <c r="A71" s="7" t="s">
        <v>216</v>
      </c>
      <c r="B71" s="9" t="s">
        <v>570</v>
      </c>
      <c r="C71" s="123" t="s">
        <v>648</v>
      </c>
      <c r="D71" s="6" t="s">
        <v>91</v>
      </c>
    </row>
    <row r="72" spans="1:7">
      <c r="A72" s="7"/>
      <c r="B72" s="155" t="s">
        <v>92</v>
      </c>
      <c r="C72" s="155"/>
      <c r="D72" s="155"/>
    </row>
    <row r="73" spans="1:7" ht="25.5">
      <c r="A73" s="7" t="s">
        <v>217</v>
      </c>
      <c r="B73" s="9" t="s">
        <v>546</v>
      </c>
      <c r="C73" s="124">
        <v>0.15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2030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5" t="s">
        <v>87</v>
      </c>
      <c r="C78" s="155"/>
      <c r="D78" s="155"/>
    </row>
    <row r="79" spans="1:7" ht="38.25">
      <c r="A79" s="7" t="s">
        <v>219</v>
      </c>
      <c r="B79" s="9" t="s">
        <v>544</v>
      </c>
      <c r="C79" s="125">
        <v>2012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276.10000000000002</v>
      </c>
      <c r="D80" s="6" t="s">
        <v>90</v>
      </c>
    </row>
    <row r="81" spans="1:4" ht="48" customHeight="1">
      <c r="A81" s="7" t="s">
        <v>221</v>
      </c>
      <c r="B81" s="9" t="s">
        <v>545</v>
      </c>
      <c r="C81" s="123" t="s">
        <v>649</v>
      </c>
      <c r="D81" s="6" t="s">
        <v>91</v>
      </c>
    </row>
    <row r="82" spans="1:4">
      <c r="A82" s="50"/>
      <c r="B82" s="155" t="s">
        <v>92</v>
      </c>
      <c r="C82" s="155"/>
      <c r="D82" s="155"/>
    </row>
    <row r="83" spans="1:4" ht="25.5">
      <c r="A83" s="7" t="s">
        <v>222</v>
      </c>
      <c r="B83" s="9" t="s">
        <v>546</v>
      </c>
      <c r="C83" s="124">
        <v>0.15</v>
      </c>
      <c r="D83" s="6" t="s">
        <v>240</v>
      </c>
    </row>
    <row r="84" spans="1:4" ht="34.5" customHeight="1">
      <c r="A84" s="7" t="s">
        <v>223</v>
      </c>
      <c r="B84" s="9" t="s">
        <v>547</v>
      </c>
      <c r="C84" s="125" t="s">
        <v>567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2" t="s">
        <v>660</v>
      </c>
      <c r="D90" s="112" t="s">
        <v>495</v>
      </c>
    </row>
    <row r="91" spans="1:4">
      <c r="A91" s="50"/>
      <c r="B91" s="155" t="s">
        <v>87</v>
      </c>
      <c r="C91" s="155"/>
      <c r="D91" s="155"/>
    </row>
    <row r="92" spans="1:4" ht="38.25">
      <c r="A92" s="7" t="s">
        <v>228</v>
      </c>
      <c r="B92" s="9" t="s">
        <v>544</v>
      </c>
      <c r="C92" s="125">
        <v>2012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344.8</v>
      </c>
      <c r="D93" s="6" t="s">
        <v>90</v>
      </c>
    </row>
    <row r="94" spans="1:4" ht="19.5" customHeight="1">
      <c r="A94" s="7" t="s">
        <v>271</v>
      </c>
      <c r="B94" s="9" t="s">
        <v>545</v>
      </c>
      <c r="C94" s="125" t="s">
        <v>650</v>
      </c>
      <c r="D94" s="6" t="s">
        <v>91</v>
      </c>
    </row>
    <row r="95" spans="1:4">
      <c r="A95" s="50"/>
      <c r="B95" s="155" t="s">
        <v>92</v>
      </c>
      <c r="C95" s="155"/>
      <c r="D95" s="155"/>
    </row>
    <row r="96" spans="1:4" ht="25.5">
      <c r="A96" s="7" t="s">
        <v>272</v>
      </c>
      <c r="B96" s="9" t="s">
        <v>546</v>
      </c>
      <c r="C96" s="124">
        <v>0.15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567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573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407</v>
      </c>
      <c r="D102" s="16" t="s">
        <v>103</v>
      </c>
    </row>
    <row r="103" spans="1:4">
      <c r="A103" s="77" t="s">
        <v>233</v>
      </c>
      <c r="B103" s="85" t="s">
        <v>499</v>
      </c>
      <c r="C103" s="131" t="s">
        <v>659</v>
      </c>
      <c r="D103" s="84" t="s">
        <v>495</v>
      </c>
    </row>
    <row r="104" spans="1:4">
      <c r="A104" s="50"/>
      <c r="B104" s="155" t="s">
        <v>87</v>
      </c>
      <c r="C104" s="155"/>
      <c r="D104" s="155"/>
    </row>
    <row r="105" spans="1:4" ht="38.25">
      <c r="A105" s="7" t="s">
        <v>234</v>
      </c>
      <c r="B105" s="9" t="s">
        <v>544</v>
      </c>
      <c r="C105" s="125">
        <v>2012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1826.9</v>
      </c>
      <c r="D106" s="6" t="s">
        <v>90</v>
      </c>
    </row>
    <row r="107" spans="1:4">
      <c r="A107" s="7" t="s">
        <v>276</v>
      </c>
      <c r="B107" s="9" t="s">
        <v>545</v>
      </c>
      <c r="C107" s="123" t="s">
        <v>651</v>
      </c>
      <c r="D107" s="6" t="s">
        <v>91</v>
      </c>
    </row>
    <row r="108" spans="1:4">
      <c r="A108" s="50"/>
      <c r="B108" s="155" t="s">
        <v>92</v>
      </c>
      <c r="C108" s="155"/>
      <c r="D108" s="155"/>
    </row>
    <row r="109" spans="1:4" ht="25.5">
      <c r="A109" s="7" t="s">
        <v>277</v>
      </c>
      <c r="B109" s="9" t="s">
        <v>546</v>
      </c>
      <c r="C109" s="124">
        <v>0.17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2030</v>
      </c>
      <c r="D112" s="6" t="s">
        <v>96</v>
      </c>
    </row>
    <row r="113" spans="1:4">
      <c r="A113" s="46" t="s">
        <v>28</v>
      </c>
      <c r="B113" s="156" t="s">
        <v>110</v>
      </c>
      <c r="C113" s="157"/>
      <c r="D113" s="158"/>
    </row>
    <row r="114" spans="1:4">
      <c r="A114" s="48" t="s">
        <v>235</v>
      </c>
      <c r="B114" s="9" t="s">
        <v>241</v>
      </c>
      <c r="C114" s="123">
        <v>1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655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655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655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655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655</v>
      </c>
      <c r="C128" s="123">
        <v>0</v>
      </c>
      <c r="D128" s="16" t="s">
        <v>119</v>
      </c>
    </row>
    <row r="129" spans="1:4">
      <c r="A129" s="29" t="s">
        <v>295</v>
      </c>
      <c r="B129" s="152" t="s">
        <v>79</v>
      </c>
      <c r="C129" s="141"/>
      <c r="D129" s="142"/>
    </row>
    <row r="130" spans="1:4" ht="63.75">
      <c r="A130" s="7" t="s">
        <v>281</v>
      </c>
      <c r="B130" s="35" t="s">
        <v>80</v>
      </c>
      <c r="C130" s="115" t="s">
        <v>673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674</v>
      </c>
      <c r="D131" s="33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4">
        <v>0.26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664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5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666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656</v>
      </c>
    </row>
    <row r="12" spans="1:4" ht="60" customHeight="1">
      <c r="A12" s="4">
        <v>10</v>
      </c>
      <c r="B12" s="24" t="s">
        <v>144</v>
      </c>
      <c r="C12" s="125" t="s">
        <v>652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652</v>
      </c>
      <c r="D13" s="6" t="s">
        <v>147</v>
      </c>
    </row>
    <row r="14" spans="1:4" ht="38.25">
      <c r="A14" s="86">
        <v>12</v>
      </c>
      <c r="B14" s="87" t="s">
        <v>148</v>
      </c>
      <c r="C14" s="135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1" t="s">
        <v>151</v>
      </c>
      <c r="C3" s="172"/>
      <c r="D3" s="173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656</v>
      </c>
    </row>
    <row r="16" spans="1:4">
      <c r="A16" s="47" t="s">
        <v>179</v>
      </c>
      <c r="B16" s="173" t="s">
        <v>161</v>
      </c>
      <c r="C16" s="180"/>
      <c r="D16" s="180"/>
    </row>
    <row r="17" spans="1:4" ht="60.75" customHeight="1">
      <c r="A17" s="60" t="s">
        <v>180</v>
      </c>
      <c r="B17" s="53" t="s">
        <v>152</v>
      </c>
      <c r="C17" s="123" t="s">
        <v>668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679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680</v>
      </c>
      <c r="D20" s="6" t="s">
        <v>136</v>
      </c>
    </row>
    <row r="21" spans="1:4" ht="30.75" customHeight="1">
      <c r="A21" s="60" t="s">
        <v>184</v>
      </c>
      <c r="B21" s="53" t="s">
        <v>137</v>
      </c>
      <c r="C21" s="125" t="s">
        <v>684</v>
      </c>
      <c r="D21" s="6" t="s">
        <v>138</v>
      </c>
    </row>
    <row r="22" spans="1:4" ht="30" customHeight="1">
      <c r="A22" s="60" t="s">
        <v>185</v>
      </c>
      <c r="B22" s="53" t="s">
        <v>139</v>
      </c>
      <c r="C22" s="123" t="s">
        <v>669</v>
      </c>
      <c r="D22" s="6" t="s">
        <v>156</v>
      </c>
    </row>
    <row r="23" spans="1:4" ht="46.5" customHeight="1">
      <c r="A23" s="60" t="s">
        <v>186</v>
      </c>
      <c r="B23" s="53" t="s">
        <v>144</v>
      </c>
      <c r="C23" s="123" t="s">
        <v>670</v>
      </c>
      <c r="D23" s="6" t="s">
        <v>157</v>
      </c>
    </row>
    <row r="24" spans="1:4" ht="46.5" customHeight="1">
      <c r="A24" s="60" t="s">
        <v>187</v>
      </c>
      <c r="B24" s="53" t="s">
        <v>146</v>
      </c>
      <c r="C24" s="123" t="s">
        <v>670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575</v>
      </c>
      <c r="D25" s="6" t="s">
        <v>159</v>
      </c>
    </row>
    <row r="26" spans="1:4" ht="38.25">
      <c r="A26" s="60" t="s">
        <v>189</v>
      </c>
      <c r="B26" s="53" t="s">
        <v>148</v>
      </c>
      <c r="C26" s="135" t="s">
        <v>667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671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672</v>
      </c>
      <c r="D28" s="6" t="s">
        <v>656</v>
      </c>
    </row>
    <row r="29" spans="1:4">
      <c r="A29" s="47" t="s">
        <v>191</v>
      </c>
      <c r="B29" s="173" t="s">
        <v>163</v>
      </c>
      <c r="C29" s="173"/>
      <c r="D29" s="173"/>
    </row>
    <row r="30" spans="1:4" ht="90">
      <c r="A30" s="60" t="s">
        <v>192</v>
      </c>
      <c r="B30" s="53" t="s">
        <v>152</v>
      </c>
      <c r="C30" s="123" t="s">
        <v>576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681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682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685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577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578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578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575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667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579</v>
      </c>
      <c r="D41" s="6" t="s">
        <v>656</v>
      </c>
    </row>
    <row r="42" spans="1:4">
      <c r="A42" s="47" t="s">
        <v>13</v>
      </c>
      <c r="B42" s="173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656</v>
      </c>
    </row>
    <row r="55" spans="1:4">
      <c r="A55" s="47" t="s">
        <v>16</v>
      </c>
      <c r="B55" s="173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656</v>
      </c>
    </row>
    <row r="68" spans="1:4">
      <c r="A68" s="47" t="s">
        <v>19</v>
      </c>
      <c r="B68" s="173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2025-05-13T08:51:14Z</dcterms:modified>
</cp:coreProperties>
</file>